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D25" i="14" l="1"/>
  <c r="AE41" i="15" l="1"/>
  <c r="AE49" i="15" l="1"/>
  <c r="K26" i="33" l="1"/>
  <c r="I25" i="14"/>
  <c r="E25" i="14" l="1"/>
  <c r="A12" i="22" l="1"/>
  <c r="AE24" i="15" l="1"/>
  <c r="AE27" i="15" s="1"/>
  <c r="B25" i="22" l="1"/>
  <c r="G26" i="33"/>
  <c r="D26" i="33"/>
  <c r="A27" i="22" s="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T30" i="15"/>
  <c r="P30" i="15"/>
  <c r="N30" i="15"/>
  <c r="L30" i="15"/>
  <c r="D30" i="15"/>
  <c r="C30" i="15"/>
  <c r="F29" i="15"/>
  <c r="F28" i="15"/>
  <c r="F27" i="15"/>
  <c r="F26" i="15"/>
  <c r="F25"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<sst xmlns="http://schemas.openxmlformats.org/spreadsheetml/2006/main" count="1161" uniqueCount="427">
  <si>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</si>
  <si>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</si>
  <si>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</si>
  <si>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</si>
  <si>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</si>
  <si>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</si>
  <si>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</si>
  <si>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</si>
  <si>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</si>
  <si>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</si>
  <si>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</si>
  <si>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</si>
  <si>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</si>
  <si>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</si>
  <si>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</si>
  <si>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</si>
  <si>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</si>
  <si>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</si>
  <si>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</si>
  <si>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</si>
  <si>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</si>
  <si>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</si>
  <si>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</si>
  <si>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</si>
  <si>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</si>
  <si>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</si>
  <si>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</si>
  <si>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</si>
  <si>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</si>
  <si>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</si>
  <si>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</si>
  <si>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</si>
  <si>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</si>
  <si>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</si>
  <si>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</si>
  <si>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</si>
  <si>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</si>
  <si>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</si>
  <si>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</si>
  <si>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</si>
  <si>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</si>
  <si>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</si>
  <si>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</si>
  <si>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</si>
  <si>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</si>
  <si>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</si>
  <si>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</si>
  <si>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</si>
  <si>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</si>
  <si>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</si>
  <si>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</si>
  <si>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</si>
  <si>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</si>
  <si>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</si>
  <si>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</si>
  <si>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</si>
  <si>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</si>
  <si>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</si>
  <si>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</si>
  <si>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</si>
  <si>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</si>
  <si>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</si>
  <si>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</si>
  <si>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</si>
  <si>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</si>
  <si>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</si>
  <si>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</si>
  <si>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</si>
  <si>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</si>
  <si>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</si>
  <si>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</si>
  <si>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</si>
  <si>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</si>
  <si>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</si>
  <si>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</si>
  <si>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</si>
  <si>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</si>
  <si>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</si>
  <si>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</si>
  <si>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</si>
  <si>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</si>
  <si>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</si>
  <si>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</si>
  <si>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</si>
  <si>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</si>
  <si>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</si>
  <si>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</si>
  <si>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</si>
  <si>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</si>
  <si>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</si>
  <si>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</si>
  <si>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</si>
  <si>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</si>
  <si>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</si>
  <si>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</si>
  <si>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</si>
  <si>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</si>
  <si>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</si>
  <si>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</si>
  <si>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</si>
  <si>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</si>
  <si>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</si>
  <si>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</si>
  <si>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</si>
  <si>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</si>
  <si>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</si>
  <si>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</si>
  <si>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</si>
  <si>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</si>
  <si>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</si>
  <si>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</si>
  <si>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</si>
  <si>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</si>
  <si>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</si>
  <si>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</si>
  <si>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</si>
  <si>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</si>
  <si>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</si>
  <si>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</si>
  <si>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</si>
  <si>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</si>
  <si>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</si>
  <si>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</si>
  <si>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</si>
  <si>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</si>
  <si>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</si>
  <si>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</si>
  <si>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</si>
  <si>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</si>
  <si>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</si>
  <si>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</si>
  <si>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</si>
  <si>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</si>
  <si>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</si>
  <si>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</si>
  <si>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</si>
  <si>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</si>
  <si>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</si>
  <si>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</si>
  <si>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</si>
  <si>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</si>
  <si>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</si>
  <si>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</si>
  <si>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</si>
  <si>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</si>
  <si>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</si>
  <si>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</si>
  <si>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</si>
  <si>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</si>
  <si>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</si>
  <si>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</si>
  <si>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</si>
  <si>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</si>
  <si>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</si>
  <si>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</si>
  <si>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</si>
  <si>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</si>
  <si>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</si>
  <si>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</si>
  <si>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</si>
  <si>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</si>
  <si>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</si>
  <si>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</si>
  <si>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</si>
  <si>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</si>
  <si>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</si>
  <si>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</si>
  <si>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</si>
  <si>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</si>
  <si>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</si>
  <si>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</si>
  <si>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</si>
  <si>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</si>
  <si>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</si>
  <si>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</si>
  <si>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</si>
  <si>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</si>
  <si>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</si>
  <si>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</si>
  <si>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</si>
  <si>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</si>
  <si>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</si>
  <si>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</si>
  <si>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</si>
  <si>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</si>
  <si>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</si>
  <si>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</si>
  <si>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</si>
  <si>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</si>
  <si>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</si>
  <si>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</si>
  <si>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</si>
  <si>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</si>
  <si>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</si>
  <si>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</si>
  <si>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</si>
  <si>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</si>
  <si>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</si>
  <si>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</si>
  <si>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</si>
  <si>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</si>
  <si>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</si>
  <si>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</si>
  <si>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</si>
  <si>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</si>
  <si>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</si>
  <si>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</si>
  <si>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</si>
  <si>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</si>
  <si>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</si>
  <si>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</si>
  <si>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</si>
  <si>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</si>
  <si>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</si>
  <si>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</si>
  <si>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</si>
  <si>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</si>
  <si>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</si>
  <si>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</si>
  <si>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</si>
  <si>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</si>
  <si>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</si>
  <si>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</si>
  <si>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</si>
  <si>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</si>
  <si>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</si>
  <si>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</si>
  <si>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</si>
  <si>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</si>
  <si>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</si>
  <si>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</si>
  <si>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</si>
  <si>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</si>
  <si>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</si>
  <si>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</si>
  <si>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</si>
  <si>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</si>
  <si>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</si>
  <si>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</si>
  <si>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</si>
  <si>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</si>
  <si>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</si>
  <si>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</si>
  <si>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</si>
  <si>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</si>
  <si>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</si>
  <si>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</si>
  <si>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</si>
  <si>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</si>
  <si>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</si>
  <si>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</si>
  <si>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</si>
  <si>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</si>
  <si>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</si>
  <si>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</si>
  <si>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</si>
  <si>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</si>
  <si>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</si>
  <si>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</si>
  <si>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</si>
  <si>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</si>
  <si>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</si>
  <si>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</si>
  <si>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</si>
  <si>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</si>
  <si>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</si>
  <si>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</si>
  <si>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</si>
  <si>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</si>
  <si>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</si>
  <si>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</si>
  <si>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</si>
  <si>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</si>
  <si>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</si>
  <si>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</si>
  <si>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</si>
  <si>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</si>
  <si>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</si>
  <si>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</si>
  <si>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</si>
  <si>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</si>
  <si>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</si>
  <si>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</si>
  <si>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</si>
  <si>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</si>
  <si>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</si>
  <si>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</si>
  <si>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</si>
  <si>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</si>
  <si>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</si>
  <si>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</si>
  <si>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</si>
  <si>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</si>
  <si>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</si>
  <si>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</si>
  <si>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</si>
  <si>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</si>
  <si>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</si>
  <si>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</si>
  <si>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</si>
  <si>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</si>
  <si>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</si>
  <si>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</si>
  <si>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</si>
  <si>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</si>
  <si>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</si>
  <si>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</si>
  <si>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</si>
  <si>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</si>
  <si>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</si>
  <si>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</si>
  <si>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</si>
  <si>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</si>
  <si>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</si>
  <si>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</si>
  <si>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</si>
  <si>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</si>
  <si>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</si>
  <si>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</si>
  <si>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</si>
  <si>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</si>
  <si>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</si>
  <si>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</si>
  <si>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</si>
  <si>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</si>
  <si>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</si>
  <si>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</si>
  <si>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</si>
  <si>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</si>
  <si>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</si>
  <si>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</si>
  <si>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</si>
  <si>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</si>
  <si>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</si>
  <si>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</si>
  <si>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</si>
  <si>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</si>
  <si>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</si>
  <si>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</si>
  <si>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</si>
  <si>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</si>
  <si>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</si>
  <si>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</si>
  <si>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</si>
  <si>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</si>
  <si>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</si>
  <si>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</si>
  <si>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</si>
  <si>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</si>
  <si>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</si>
  <si>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</si>
  <si>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</si>
  <si>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</si>
  <si>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</si>
  <si>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</si>
  <si>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</si>
  <si>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</si>
  <si>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</si>
  <si>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</si>
  <si>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</si>
  <si>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</si>
  <si>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</si>
  <si>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</si>
  <si>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</si>
  <si>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</si>
  <si>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</si>
  <si>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</si>
  <si>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</si>
  <si>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</si>
  <si>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</si>
  <si>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</si>
  <si>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</si>
  <si>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</si>
  <si>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</si>
  <si>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</si>
  <si>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</si>
  <si>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</si>
  <si>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</si>
  <si>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</si>
  <si>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</si>
  <si>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</si>
  <si>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</si>
  <si>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</si>
  <si>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</si>
  <si>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</si>
  <si>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</si>
  <si>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</si>
  <si>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</si>
  <si>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</si>
  <si>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</si>
  <si>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</si>
  <si>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</si>
  <si>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</si>
  <si>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</si>
  <si>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</si>
  <si>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</si>
  <si>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</si>
  <si>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</si>
  <si>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</si>
  <si>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</si>
  <si>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</si>
  <si>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</si>
  <si>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</si>
  <si>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</si>
  <si>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</si>
  <si>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</si>
  <si>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</si>
  <si>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</si>
  <si>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</si>
  <si>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</si>
  <si>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</si>
  <si>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</si>
  <si>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</si>
  <si>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</si>
  <si>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</si>
  <si>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</si>
  <si>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</si>
  <si>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КЛ</t>
  </si>
  <si>
    <t>П-С</t>
  </si>
  <si>
    <t>Технологическое присоединение энергопринимающих устройств потребителей свыше 15 кВт (реконструкция)</t>
  </si>
  <si>
    <t>J_NКд20.21_1.3.2.3.105</t>
  </si>
  <si>
    <t>Строительство перехода под ж/д для КЛ-10 кВ ф. Л-3, Л-4, Л-8 (КРРЭС), Краснодар</t>
  </si>
  <si>
    <t>3х0,6 км;</t>
  </si>
  <si>
    <t>КЛ-10кВ от ПС Лорис ф. Л-3, Л-4, Л-8</t>
  </si>
  <si>
    <t>АПвПу2г сечением 3×(1×500) мм2</t>
  </si>
  <si>
    <t>2026 год</t>
  </si>
  <si>
    <t>Год раскрытия информации: ___2026______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</si>
</sst>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7" zoomScale="55" zoomScaleNormal="100" zoomScaleSheetLayoutView="55"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426</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420</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421</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419</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422</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2.7678686300000002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2.44549583</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J_NКд20.21_1.3.2.3.105</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Строительство перехода под ж/д для КЛ-10 кВ ф. Л-3, Л-4, Л-8 (КРРЭС),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412</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J_NКд20.21_1.3.2.3.105</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Строительство перехода под ж/д для КЛ-10 кВ ф. Л-3, Л-4, Л-8 (КРРЭС),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I10" zoomScale="70" zoomScaleNormal="100" zoomScaleSheetLayoutView="70" workbookViewId="0">
      <selection activeCell="T25" sqref="T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413</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J_NКд20.21_1.3.2.3.105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Строительство перехода под ж/д для КЛ-10 кВ ф. Л-3, Л-4, Л-8 (КРРЭС),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423</v>
      </c>
      <c r="D25" s="223" t="str">
        <f>B25</f>
        <v>н/д</v>
      </c>
      <c r="E25" s="152" t="str">
        <f>C25</f>
        <v>КЛ-10кВ от ПС Лорис ф. Л-3, Л-4, Л-8</v>
      </c>
      <c r="F25" s="90" t="s">
        <v>285</v>
      </c>
      <c r="G25" s="218">
        <v>10</v>
      </c>
      <c r="H25" s="218" t="s">
        <v>285</v>
      </c>
      <c r="I25" s="218">
        <f>G25</f>
        <v>10</v>
      </c>
      <c r="J25" s="218">
        <v>2026</v>
      </c>
      <c r="K25" s="218" t="s">
        <v>285</v>
      </c>
      <c r="L25" s="218">
        <v>1</v>
      </c>
      <c r="M25" s="218" t="s">
        <v>285</v>
      </c>
      <c r="N25" s="219" t="s">
        <v>424</v>
      </c>
      <c r="O25" s="218" t="s">
        <v>285</v>
      </c>
      <c r="P25" s="219" t="s">
        <v>417</v>
      </c>
      <c r="Q25" s="218" t="s">
        <v>285</v>
      </c>
      <c r="R25" s="219" t="str">
        <f>LEFT('1. паспорт местоположение'!C39,5)</f>
        <v>3х0,6</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D31" sqref="D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J_NКд20.21_1.3.2.3.105</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Строительство перехода под ж/д для КЛ-10 кВ ф. Л-3, Л-4, Л-8 (КРРЭС),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Строительство перехода под ж/д для КЛ-10 кВ ф. Л-3, Л-4, Л-8 (КРРЭС),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АПвПу2г сечением 3×(1×500) мм2 - 3х0,6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2020</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418</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J_NКд20.21_1.3.2.3.105</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Строительство перехода под ж/д для КЛ-10 кВ ф. Л-3, Л-4, Л-8 (КРРЭС),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J_NКд20.21_1.3.2.3.105</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Строительство перехода под ж/д для КЛ-10 кВ ф. Л-3, Л-4, Л-8 (КРРЭС),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402</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G26" zoomScale="70" zoomScaleNormal="70" zoomScaleSheetLayoutView="70" workbookViewId="0">
      <selection activeCell="U30" sqref="U30"/>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J_NКд20.21_1.3.2.3.105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Строительство перехода под ж/д для КЛ-10 кВ ф. Л-3, Л-4, Л-8 (КРРЭС),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row>
    <row r="18" spans="1:33">
      <c r="A18" s="305" t="s">
        <v>343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row>
    <row r="20" spans="1:33" ht="33" customHeight="1">
      <c r="A20" s="284" t="s">
        <v>106</v>
      </c>
      <c r="B20" s="284" t="s">
        <v>105</v>
      </c>
      <c r="C20" s="284" t="s">
        <v>104</v>
      </c>
      <c r="D20" s="284"/>
      <c r="E20" s="289" t="s">
        <v>103</v>
      </c>
      <c r="F20" s="289"/>
      <c r="G20" s="284"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425</v>
      </c>
      <c r="AC20" s="298"/>
      <c r="AD20" s="298"/>
      <c r="AE20" s="299"/>
      <c r="AF20" s="300" t="s">
        <v>102</v>
      </c>
      <c r="AG20" s="300"/>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300"/>
      <c r="AG21" s="300"/>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T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c r="Y24" s="37"/>
      <c r="Z24" s="37">
        <v>1.3252100000000001E-3</v>
      </c>
      <c r="AA24" s="37">
        <v>1.3252100000000001E-3</v>
      </c>
      <c r="AB24" s="37"/>
      <c r="AC24" s="37"/>
      <c r="AD24" s="37">
        <f>AE24</f>
        <v>2.7678686300000002</v>
      </c>
      <c r="AE24" s="37">
        <f>'1. паспорт местоположение'!C47</f>
        <v>2.7678686300000002</v>
      </c>
      <c r="AF24" s="37">
        <f>H24+L24+P24+T24+X24</f>
        <v>0</v>
      </c>
      <c r="AG24" s="37">
        <f>AD24+N24+R24+V24+Z24</f>
        <v>2.7691938400000002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c r="Z25" s="37"/>
      <c r="AA25" s="37"/>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c r="Z26" s="32"/>
      <c r="AA26" s="128"/>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c r="Z27" s="32">
        <v>1.3252100000000001E-3</v>
      </c>
      <c r="AA27" s="32">
        <v>1.3252100000000001E-3</v>
      </c>
      <c r="AB27" s="32"/>
      <c r="AC27" s="32"/>
      <c r="AD27" s="221">
        <f>AD24</f>
        <v>2.7678686300000002</v>
      </c>
      <c r="AE27" s="221">
        <f>AE24</f>
        <v>2.7678686300000002</v>
      </c>
      <c r="AF27" s="37">
        <f t="shared" si="1"/>
        <v>0</v>
      </c>
      <c r="AG27" s="37">
        <f t="shared" si="2"/>
        <v>2.7691938400000002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c r="Z28" s="32"/>
      <c r="AA28" s="32"/>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c r="Z29" s="32"/>
      <c r="AA29" s="32"/>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c r="Y30" s="37"/>
      <c r="Z30" s="37">
        <v>0</v>
      </c>
      <c r="AA30" s="37">
        <v>0</v>
      </c>
      <c r="AB30" s="37"/>
      <c r="AC30" s="37"/>
      <c r="AD30" s="37">
        <f>AE30</f>
        <v>2.44549583</v>
      </c>
      <c r="AE30" s="37">
        <f>'1. паспорт местоположение'!C48</f>
        <v>2.44549583</v>
      </c>
      <c r="AF30" s="37">
        <f t="shared" si="1"/>
        <v>0</v>
      </c>
      <c r="AG30" s="37">
        <f t="shared" si="2"/>
        <v>2.44549583</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v>0</v>
      </c>
      <c r="S31" s="32" t="s">
        <v>341</v>
      </c>
      <c r="T31" s="32"/>
      <c r="U31" s="32" t="s">
        <v>341</v>
      </c>
      <c r="V31" s="214">
        <v>0</v>
      </c>
      <c r="W31" s="37">
        <v>0</v>
      </c>
      <c r="X31" s="32"/>
      <c r="Y31" s="32"/>
      <c r="Z31" s="32"/>
      <c r="AA31" s="32"/>
      <c r="AB31" s="32"/>
      <c r="AC31" s="32"/>
      <c r="AD31" s="32"/>
      <c r="AE31" s="32"/>
      <c r="AF31" s="37">
        <f t="shared" si="1"/>
        <v>0</v>
      </c>
      <c r="AG31" s="37">
        <f t="shared" si="2"/>
        <v>0</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c r="Z32" s="32"/>
      <c r="AA32" s="32"/>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c r="Z33" s="32"/>
      <c r="AA33" s="32"/>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c r="Z34" s="32"/>
      <c r="AA34" s="32"/>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c r="Y35" s="32"/>
      <c r="Z35" s="32"/>
      <c r="AA35" s="32"/>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3х0,6</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c r="Y43" s="32"/>
      <c r="Z43" s="32"/>
      <c r="AA43" s="32"/>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3х0,6</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c r="Y51" s="32"/>
      <c r="Z51" s="32"/>
      <c r="AA51" s="32"/>
      <c r="AB51" s="32"/>
      <c r="AC51" s="32"/>
      <c r="AD51" s="32"/>
      <c r="AE51" s="32">
        <v>0</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c r="Y59" s="32"/>
      <c r="Z59" s="32"/>
      <c r="AA59" s="32"/>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2"/>
      <c r="C68" s="302"/>
      <c r="D68" s="302"/>
      <c r="E68" s="302"/>
      <c r="F68" s="302"/>
      <c r="G68" s="302"/>
      <c r="H68" s="302"/>
      <c r="I68" s="302"/>
      <c r="J68" s="130"/>
      <c r="K68" s="130"/>
    </row>
    <row r="70" spans="1:117" ht="36.75" customHeight="1">
      <c r="B70" s="303"/>
      <c r="C70" s="303"/>
      <c r="D70" s="303"/>
      <c r="E70" s="303"/>
      <c r="F70" s="303"/>
      <c r="G70" s="303"/>
      <c r="H70" s="303"/>
      <c r="I70" s="303"/>
      <c r="J70" s="131"/>
      <c r="K70" s="131"/>
    </row>
    <row r="71" spans="1:117">
      <c r="B71" s="87"/>
      <c r="C71" s="87"/>
      <c r="D71" s="87"/>
      <c r="E71" s="87"/>
      <c r="F71" s="87"/>
      <c r="N71" s="103"/>
    </row>
    <row r="72" spans="1:117" ht="51" customHeight="1">
      <c r="B72" s="303"/>
      <c r="C72" s="303"/>
      <c r="D72" s="303"/>
      <c r="E72" s="303"/>
      <c r="F72" s="303"/>
      <c r="G72" s="303"/>
      <c r="H72" s="303"/>
      <c r="I72" s="303"/>
      <c r="J72" s="131"/>
      <c r="K72" s="131"/>
      <c r="N72" s="103"/>
    </row>
    <row r="73" spans="1:117" ht="32.25" customHeight="1">
      <c r="B73" s="302"/>
      <c r="C73" s="302"/>
      <c r="D73" s="302"/>
      <c r="E73" s="302"/>
      <c r="F73" s="302"/>
      <c r="G73" s="302"/>
      <c r="H73" s="302"/>
      <c r="I73" s="302"/>
      <c r="J73" s="130"/>
      <c r="K73" s="130"/>
    </row>
    <row r="74" spans="1:117" ht="51.75" customHeight="1">
      <c r="B74" s="303"/>
      <c r="C74" s="303"/>
      <c r="D74" s="303"/>
      <c r="E74" s="303"/>
      <c r="F74" s="303"/>
      <c r="G74" s="303"/>
      <c r="H74" s="303"/>
      <c r="I74" s="303"/>
      <c r="J74" s="131"/>
      <c r="K74" s="131"/>
    </row>
    <row r="75" spans="1:117" ht="21.75" customHeight="1">
      <c r="B75" s="301"/>
      <c r="C75" s="301"/>
      <c r="D75" s="301"/>
      <c r="E75" s="301"/>
      <c r="F75" s="301"/>
      <c r="G75" s="301"/>
      <c r="H75" s="301"/>
      <c r="I75" s="301"/>
      <c r="J75" s="129"/>
      <c r="K75" s="129"/>
      <c r="L75" s="87"/>
      <c r="M75" s="87"/>
    </row>
    <row r="76" spans="1:117" ht="23.25" customHeight="1">
      <c r="B76" s="87"/>
      <c r="C76" s="87"/>
      <c r="D76" s="87"/>
      <c r="E76" s="87"/>
      <c r="F76" s="87"/>
    </row>
    <row r="77" spans="1:117" ht="18.75" customHeight="1">
      <c r="B77" s="302"/>
      <c r="C77" s="302"/>
      <c r="D77" s="302"/>
      <c r="E77" s="302"/>
      <c r="F77" s="302"/>
      <c r="G77" s="302"/>
      <c r="H77" s="302"/>
      <c r="I77" s="302"/>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4" zoomScale="80" zoomScaleNormal="80" workbookViewId="0">
      <selection activeCell="O40" sqref="O40"/>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2" t="str">
        <f>'1. паспорт местоположение'!A12:C12</f>
        <v>J_NКд20.21_1.3.2.3.105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2" t="str">
        <f>'1. паспорт местоположение'!A15:C15</f>
        <v>Строительство перехода под ж/д для КЛ-10 кВ ф. Л-3, Л-4, Л-8 (КРРЭС), Краснодар</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113">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113">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113">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113">
      <c r="A21" s="323" t="s">
        <v>347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113" ht="15.75">
      <c r="A22" s="307" t="s">
        <v>348</v>
      </c>
      <c r="B22" s="325" t="s">
        <v>349</v>
      </c>
      <c r="C22" s="307" t="s">
        <v>350</v>
      </c>
      <c r="D22" s="307" t="s">
        <v>351</v>
      </c>
      <c r="E22" s="328" t="s">
        <v>352</v>
      </c>
      <c r="F22" s="329"/>
      <c r="G22" s="329"/>
      <c r="H22" s="329"/>
      <c r="I22" s="329"/>
      <c r="J22" s="329"/>
      <c r="K22" s="329"/>
      <c r="L22" s="330"/>
      <c r="M22" s="307" t="s">
        <v>353</v>
      </c>
      <c r="N22" s="307" t="s">
        <v>153</v>
      </c>
      <c r="O22" s="307" t="s">
        <v>354</v>
      </c>
      <c r="P22" s="306" t="s">
        <v>355</v>
      </c>
      <c r="Q22" s="306" t="s">
        <v>356</v>
      </c>
      <c r="R22" s="306" t="s">
        <v>357</v>
      </c>
      <c r="S22" s="306" t="s">
        <v>358</v>
      </c>
      <c r="T22" s="306"/>
      <c r="U22" s="321" t="s">
        <v>359</v>
      </c>
      <c r="V22" s="321" t="s">
        <v>360</v>
      </c>
      <c r="W22" s="306" t="s">
        <v>361</v>
      </c>
      <c r="X22" s="306" t="s">
        <v>362</v>
      </c>
      <c r="Y22" s="306" t="s">
        <v>363</v>
      </c>
      <c r="Z22" s="331" t="s">
        <v>364</v>
      </c>
      <c r="AA22" s="306" t="s">
        <v>365</v>
      </c>
      <c r="AB22" s="306" t="s">
        <v>366</v>
      </c>
      <c r="AC22" s="306" t="s">
        <v>367</v>
      </c>
      <c r="AD22" s="306" t="s">
        <v>368</v>
      </c>
      <c r="AE22" s="306" t="s">
        <v>369</v>
      </c>
      <c r="AF22" s="306" t="s">
        <v>370</v>
      </c>
      <c r="AG22" s="306"/>
      <c r="AH22" s="306"/>
      <c r="AI22" s="306"/>
      <c r="AJ22" s="306"/>
      <c r="AK22" s="306"/>
      <c r="AL22" s="306" t="s">
        <v>371</v>
      </c>
      <c r="AM22" s="306"/>
      <c r="AN22" s="306"/>
      <c r="AO22" s="306"/>
      <c r="AP22" s="306" t="s">
        <v>372</v>
      </c>
      <c r="AQ22" s="306"/>
      <c r="AR22" s="306" t="s">
        <v>373</v>
      </c>
      <c r="AS22" s="306" t="s">
        <v>374</v>
      </c>
      <c r="AT22" s="306" t="s">
        <v>375</v>
      </c>
      <c r="AU22" s="306" t="s">
        <v>376</v>
      </c>
      <c r="AV22" s="309" t="s">
        <v>377</v>
      </c>
    </row>
    <row r="23" spans="1:113" ht="15.75">
      <c r="A23" s="324"/>
      <c r="B23" s="326"/>
      <c r="C23" s="324"/>
      <c r="D23" s="324"/>
      <c r="E23" s="313" t="s">
        <v>378</v>
      </c>
      <c r="F23" s="315" t="s">
        <v>46</v>
      </c>
      <c r="G23" s="315" t="s">
        <v>45</v>
      </c>
      <c r="H23" s="315" t="s">
        <v>44</v>
      </c>
      <c r="I23" s="317" t="s">
        <v>379</v>
      </c>
      <c r="J23" s="317" t="s">
        <v>380</v>
      </c>
      <c r="K23" s="317" t="s">
        <v>381</v>
      </c>
      <c r="L23" s="315" t="s">
        <v>334</v>
      </c>
      <c r="M23" s="324"/>
      <c r="N23" s="324"/>
      <c r="O23" s="324"/>
      <c r="P23" s="306"/>
      <c r="Q23" s="306"/>
      <c r="R23" s="306"/>
      <c r="S23" s="319" t="s">
        <v>1</v>
      </c>
      <c r="T23" s="319" t="s">
        <v>382</v>
      </c>
      <c r="U23" s="321"/>
      <c r="V23" s="321"/>
      <c r="W23" s="306"/>
      <c r="X23" s="306"/>
      <c r="Y23" s="306"/>
      <c r="Z23" s="306"/>
      <c r="AA23" s="306"/>
      <c r="AB23" s="306"/>
      <c r="AC23" s="306"/>
      <c r="AD23" s="306"/>
      <c r="AE23" s="306"/>
      <c r="AF23" s="306" t="s">
        <v>383</v>
      </c>
      <c r="AG23" s="306"/>
      <c r="AH23" s="306" t="s">
        <v>384</v>
      </c>
      <c r="AI23" s="306"/>
      <c r="AJ23" s="307" t="s">
        <v>385</v>
      </c>
      <c r="AK23" s="307" t="s">
        <v>386</v>
      </c>
      <c r="AL23" s="307" t="s">
        <v>387</v>
      </c>
      <c r="AM23" s="307" t="s">
        <v>388</v>
      </c>
      <c r="AN23" s="307" t="s">
        <v>389</v>
      </c>
      <c r="AO23" s="307" t="s">
        <v>390</v>
      </c>
      <c r="AP23" s="307" t="s">
        <v>391</v>
      </c>
      <c r="AQ23" s="311" t="s">
        <v>382</v>
      </c>
      <c r="AR23" s="306"/>
      <c r="AS23" s="306"/>
      <c r="AT23" s="306"/>
      <c r="AU23" s="306"/>
      <c r="AV23" s="310"/>
    </row>
    <row r="24" spans="1:113" ht="47.25">
      <c r="A24" s="308"/>
      <c r="B24" s="327"/>
      <c r="C24" s="308"/>
      <c r="D24" s="308"/>
      <c r="E24" s="314"/>
      <c r="F24" s="316"/>
      <c r="G24" s="316"/>
      <c r="H24" s="316"/>
      <c r="I24" s="318"/>
      <c r="J24" s="318"/>
      <c r="K24" s="318"/>
      <c r="L24" s="316"/>
      <c r="M24" s="308"/>
      <c r="N24" s="308"/>
      <c r="O24" s="308"/>
      <c r="P24" s="306"/>
      <c r="Q24" s="306"/>
      <c r="R24" s="306"/>
      <c r="S24" s="320"/>
      <c r="T24" s="320"/>
      <c r="U24" s="321"/>
      <c r="V24" s="321"/>
      <c r="W24" s="306"/>
      <c r="X24" s="306"/>
      <c r="Y24" s="306"/>
      <c r="Z24" s="306"/>
      <c r="AA24" s="306"/>
      <c r="AB24" s="306"/>
      <c r="AC24" s="306"/>
      <c r="AD24" s="306"/>
      <c r="AE24" s="306"/>
      <c r="AF24" s="154" t="s">
        <v>392</v>
      </c>
      <c r="AG24" s="154" t="s">
        <v>393</v>
      </c>
      <c r="AH24" s="155" t="s">
        <v>1</v>
      </c>
      <c r="AI24" s="155" t="s">
        <v>382</v>
      </c>
      <c r="AJ24" s="308"/>
      <c r="AK24" s="308"/>
      <c r="AL24" s="308"/>
      <c r="AM24" s="308"/>
      <c r="AN24" s="308"/>
      <c r="AO24" s="308"/>
      <c r="AP24" s="308"/>
      <c r="AQ24" s="312"/>
      <c r="AR24" s="306"/>
      <c r="AS24" s="306"/>
      <c r="AT24" s="306"/>
      <c r="AU24" s="306"/>
      <c r="AV24" s="31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33.7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t="str">
        <f>'5.2. Паспорт фин осв ввод'!AE41</f>
        <v>3х0,6</v>
      </c>
      <c r="L26" s="158" t="s">
        <v>285</v>
      </c>
      <c r="M26" s="159" t="s">
        <v>395</v>
      </c>
      <c r="N26" s="159" t="s">
        <v>421</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7" sqref="B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J_NКд20.21_1.3.2.3.105</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Строительство перехода под ж/д для КЛ-10 кВ ф. Л-3, Л-4, Л-8 (КРРЭС),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Строительство перехода под ж/д для КЛ-10 кВ ф. Л-3, Л-4, Л-8 (КРРЭС),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9">
        <f>'1. паспорт местоположение'!C47</f>
        <v>2.7678686300000002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93" t="s">
        <v>402</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2026-08-04T10:55:26Z</dcterms:modified>
</cp:coreProperties>
</file>